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Zamfirovo_razpredelenie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Справка!$A$9:$K$9</definedName>
  </definedNames>
  <calcPr calcId="162913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0" i="1"/>
  <c r="F31" i="1"/>
  <c r="G31" i="1"/>
  <c r="H31" i="1"/>
  <c r="J31" i="1" l="1"/>
  <c r="B31" i="1"/>
</calcChain>
</file>

<file path=xl/sharedStrings.xml><?xml version="1.0" encoding="utf-8"?>
<sst xmlns="http://schemas.openxmlformats.org/spreadsheetml/2006/main" count="103" uniqueCount="43">
  <si>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</si>
  <si>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</si>
  <si>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</si>
  <si>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</si>
  <si>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</si>
  <si>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</si>
  <si>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</si>
  <si>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КРАСИМИР МЛАДЕНОВ ИСТАТКОВ</t>
  </si>
  <si>
    <t>238</t>
  </si>
  <si>
    <t>18.94</t>
  </si>
  <si>
    <t>Нива</t>
  </si>
  <si>
    <t>18.95</t>
  </si>
  <si>
    <t>18.96</t>
  </si>
  <si>
    <t>18.97</t>
  </si>
  <si>
    <t>18.98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</si>
  <si>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</si>
  <si>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</si>
  <si>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</si>
  <si>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</si>
  <si>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</si>
  <si>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</si>
  <si>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</si>
  <si>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</si>
  <si>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</si>
  <si>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18.118</t>
  </si>
  <si>
    <t>18.119</t>
  </si>
  <si>
    <t>18.120</t>
  </si>
  <si>
    <t>18.121</t>
  </si>
  <si>
    <t>18.128</t>
  </si>
  <si>
    <t>18.129</t>
  </si>
  <si>
    <t>18.143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</si>
  <si>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</si>
  <si>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</si>
  <si>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</si>
  <si>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</si>
  <si>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</si>
  <si>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ЗАМФИРОВО ЕКАТТЕ 30301</t>
  </si>
  <si>
    <t xml:space="preserve"> за  разпределение по чл. 37 в орна зем с № 22 от 29.9.2025 г.</t>
  </si>
  <si>
    <t xml:space="preserve"> 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</si>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</sst>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G12" sqref="G12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33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34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39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35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36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37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1" t="s">
        <v>38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75" x14ac:dyDescent="0.25">
      <c r="A9" s="19" t="s">
        <v>0</v>
      </c>
      <c r="B9" s="19" t="s">
        <v>1</v>
      </c>
      <c r="C9" s="19" t="s">
        <v>2</v>
      </c>
      <c r="D9" s="20" t="s">
        <v>3</v>
      </c>
      <c r="E9" s="20" t="s">
        <v>4</v>
      </c>
      <c r="F9" s="20" t="s">
        <v>5</v>
      </c>
      <c r="G9" s="20" t="s">
        <v>6</v>
      </c>
      <c r="H9" s="20" t="s">
        <v>40</v>
      </c>
      <c r="I9" s="20" t="s">
        <v>41</v>
      </c>
      <c r="J9" s="20" t="s">
        <v>42</v>
      </c>
    </row>
    <row r="10" spans="1:10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1.9990000000000001</v>
      </c>
      <c r="G10" s="7">
        <v>0</v>
      </c>
      <c r="H10" s="7">
        <v>1.768</v>
      </c>
      <c r="I10" s="8">
        <v>18</v>
      </c>
      <c r="J10" s="8">
        <f>H10*I10</f>
        <v>31.824000000000002</v>
      </c>
    </row>
    <row r="11" spans="1:10" x14ac:dyDescent="0.25">
      <c r="A11" s="4" t="s">
        <v>7</v>
      </c>
      <c r="B11" s="4" t="s">
        <v>8</v>
      </c>
      <c r="C11" s="4" t="s">
        <v>11</v>
      </c>
      <c r="D11" s="5" t="s">
        <v>10</v>
      </c>
      <c r="E11" s="6">
        <v>3</v>
      </c>
      <c r="F11" s="7">
        <v>3.2989999999999999</v>
      </c>
      <c r="G11" s="7">
        <v>0</v>
      </c>
      <c r="H11" s="7">
        <v>3.2989999999999999</v>
      </c>
      <c r="I11" s="8">
        <v>18</v>
      </c>
      <c r="J11" s="8">
        <f t="shared" ref="J11:J30" si="0">H11*I11</f>
        <v>59.381999999999998</v>
      </c>
    </row>
    <row r="12" spans="1:10" ht="15" customHeight="1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4.101</v>
      </c>
      <c r="G12" s="7">
        <v>4.101</v>
      </c>
      <c r="H12" s="7">
        <v>0</v>
      </c>
      <c r="I12" s="8">
        <v>0</v>
      </c>
      <c r="J12" s="8">
        <f t="shared" si="0"/>
        <v>0</v>
      </c>
    </row>
    <row r="13" spans="1:10" ht="15" customHeight="1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6.5010000000000003</v>
      </c>
      <c r="G13" s="7">
        <v>5.9740000000000002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7</v>
      </c>
      <c r="B14" s="4" t="s">
        <v>8</v>
      </c>
      <c r="C14" s="4" t="s">
        <v>14</v>
      </c>
      <c r="D14" s="5" t="s">
        <v>10</v>
      </c>
      <c r="E14" s="6">
        <v>3</v>
      </c>
      <c r="F14" s="7">
        <v>6</v>
      </c>
      <c r="G14" s="7">
        <v>5.4160000000000004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7</v>
      </c>
      <c r="B15" s="4" t="s">
        <v>8</v>
      </c>
      <c r="C15" s="4" t="s">
        <v>15</v>
      </c>
      <c r="D15" s="5" t="s">
        <v>10</v>
      </c>
      <c r="E15" s="6">
        <v>3</v>
      </c>
      <c r="F15" s="7">
        <v>2.8010000000000002</v>
      </c>
      <c r="G15" s="7">
        <v>0</v>
      </c>
      <c r="H15" s="7">
        <v>0.59799999999999998</v>
      </c>
      <c r="I15" s="8">
        <v>18</v>
      </c>
      <c r="J15" s="8">
        <f t="shared" si="0"/>
        <v>10.763999999999999</v>
      </c>
    </row>
    <row r="16" spans="1:10" ht="15" customHeight="1" x14ac:dyDescent="0.25">
      <c r="A16" s="4" t="s">
        <v>7</v>
      </c>
      <c r="B16" s="4" t="s">
        <v>8</v>
      </c>
      <c r="C16" s="4" t="s">
        <v>16</v>
      </c>
      <c r="D16" s="5" t="s">
        <v>10</v>
      </c>
      <c r="E16" s="6">
        <v>3</v>
      </c>
      <c r="F16" s="7">
        <v>4.0010000000000003</v>
      </c>
      <c r="G16" s="7">
        <v>4.0010000000000003</v>
      </c>
      <c r="H16" s="7">
        <v>0</v>
      </c>
      <c r="I16" s="8">
        <v>0</v>
      </c>
      <c r="J16" s="8">
        <f t="shared" si="0"/>
        <v>0</v>
      </c>
    </row>
    <row r="17" spans="1:10" ht="15" customHeight="1" x14ac:dyDescent="0.25">
      <c r="A17" s="4" t="s">
        <v>7</v>
      </c>
      <c r="B17" s="4" t="s">
        <v>8</v>
      </c>
      <c r="C17" s="4" t="s">
        <v>17</v>
      </c>
      <c r="D17" s="5" t="s">
        <v>10</v>
      </c>
      <c r="E17" s="6">
        <v>3</v>
      </c>
      <c r="F17" s="7">
        <v>0.998</v>
      </c>
      <c r="G17" s="7">
        <v>0.998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7</v>
      </c>
      <c r="B18" s="4" t="s">
        <v>8</v>
      </c>
      <c r="C18" s="4" t="s">
        <v>18</v>
      </c>
      <c r="D18" s="5" t="s">
        <v>10</v>
      </c>
      <c r="E18" s="6">
        <v>3</v>
      </c>
      <c r="F18" s="7">
        <v>2.004</v>
      </c>
      <c r="G18" s="7">
        <v>0</v>
      </c>
      <c r="H18" s="7">
        <v>2.004</v>
      </c>
      <c r="I18" s="8">
        <v>18</v>
      </c>
      <c r="J18" s="8">
        <f t="shared" si="0"/>
        <v>36.072000000000003</v>
      </c>
    </row>
    <row r="19" spans="1:10" ht="15" customHeight="1" x14ac:dyDescent="0.25">
      <c r="A19" s="4" t="s">
        <v>7</v>
      </c>
      <c r="B19" s="4" t="s">
        <v>8</v>
      </c>
      <c r="C19" s="4" t="s">
        <v>19</v>
      </c>
      <c r="D19" s="5" t="s">
        <v>10</v>
      </c>
      <c r="E19" s="6">
        <v>3</v>
      </c>
      <c r="F19" s="7">
        <v>2.5009999999999999</v>
      </c>
      <c r="G19" s="7">
        <v>2.5009999999999999</v>
      </c>
      <c r="H19" s="7">
        <v>0</v>
      </c>
      <c r="I19" s="8">
        <v>0</v>
      </c>
      <c r="J19" s="8">
        <f t="shared" si="0"/>
        <v>0</v>
      </c>
    </row>
    <row r="20" spans="1:10" ht="15" customHeight="1" x14ac:dyDescent="0.25">
      <c r="A20" s="4" t="s">
        <v>7</v>
      </c>
      <c r="B20" s="4" t="s">
        <v>8</v>
      </c>
      <c r="C20" s="4" t="s">
        <v>20</v>
      </c>
      <c r="D20" s="5" t="s">
        <v>10</v>
      </c>
      <c r="E20" s="6">
        <v>3</v>
      </c>
      <c r="F20" s="7">
        <v>2.0009999999999999</v>
      </c>
      <c r="G20" s="7">
        <v>2.0009999999999999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7</v>
      </c>
      <c r="B21" s="4" t="s">
        <v>8</v>
      </c>
      <c r="C21" s="4" t="s">
        <v>21</v>
      </c>
      <c r="D21" s="5" t="s">
        <v>10</v>
      </c>
      <c r="E21" s="6">
        <v>3</v>
      </c>
      <c r="F21" s="7">
        <v>2.0009999999999999</v>
      </c>
      <c r="G21" s="7">
        <v>2.0009999999999999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7</v>
      </c>
      <c r="B22" s="4" t="s">
        <v>8</v>
      </c>
      <c r="C22" s="4" t="s">
        <v>22</v>
      </c>
      <c r="D22" s="5" t="s">
        <v>10</v>
      </c>
      <c r="E22" s="6">
        <v>3</v>
      </c>
      <c r="F22" s="7">
        <v>1.5009999999999999</v>
      </c>
      <c r="G22" s="7">
        <v>1.5009999999999999</v>
      </c>
      <c r="H22" s="7">
        <v>0</v>
      </c>
      <c r="I22" s="8">
        <v>0</v>
      </c>
      <c r="J22" s="8">
        <f t="shared" si="0"/>
        <v>0</v>
      </c>
    </row>
    <row r="23" spans="1:10" ht="15" customHeight="1" x14ac:dyDescent="0.25">
      <c r="A23" s="4" t="s">
        <v>7</v>
      </c>
      <c r="B23" s="4" t="s">
        <v>8</v>
      </c>
      <c r="C23" s="4" t="s">
        <v>23</v>
      </c>
      <c r="D23" s="5" t="s">
        <v>10</v>
      </c>
      <c r="E23" s="6">
        <v>3</v>
      </c>
      <c r="F23" s="7">
        <v>2.3010000000000002</v>
      </c>
      <c r="G23" s="7">
        <v>2.1269999999999998</v>
      </c>
      <c r="H23" s="7">
        <v>0</v>
      </c>
      <c r="I23" s="8">
        <v>0</v>
      </c>
      <c r="J23" s="8">
        <f t="shared" si="0"/>
        <v>0</v>
      </c>
    </row>
    <row r="24" spans="1:10" ht="15" customHeight="1" x14ac:dyDescent="0.25">
      <c r="A24" s="4" t="s">
        <v>7</v>
      </c>
      <c r="B24" s="4" t="s">
        <v>8</v>
      </c>
      <c r="C24" s="4" t="s">
        <v>24</v>
      </c>
      <c r="D24" s="5" t="s">
        <v>10</v>
      </c>
      <c r="E24" s="6">
        <v>3</v>
      </c>
      <c r="F24" s="7">
        <v>0.8</v>
      </c>
      <c r="G24" s="7">
        <v>0.8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7</v>
      </c>
      <c r="B25" s="4" t="s">
        <v>8</v>
      </c>
      <c r="C25" s="4" t="s">
        <v>25</v>
      </c>
      <c r="D25" s="5" t="s">
        <v>10</v>
      </c>
      <c r="E25" s="6">
        <v>3</v>
      </c>
      <c r="F25" s="7">
        <v>5.2</v>
      </c>
      <c r="G25" s="7">
        <v>0</v>
      </c>
      <c r="H25" s="7">
        <v>5.2</v>
      </c>
      <c r="I25" s="8">
        <v>18</v>
      </c>
      <c r="J25" s="8">
        <f t="shared" si="0"/>
        <v>93.600000000000009</v>
      </c>
    </row>
    <row r="26" spans="1:10" ht="15" customHeight="1" x14ac:dyDescent="0.25">
      <c r="A26" s="4" t="s">
        <v>7</v>
      </c>
      <c r="B26" s="4" t="s">
        <v>8</v>
      </c>
      <c r="C26" s="4" t="s">
        <v>26</v>
      </c>
      <c r="D26" s="5" t="s">
        <v>10</v>
      </c>
      <c r="E26" s="6">
        <v>3</v>
      </c>
      <c r="F26" s="7">
        <v>2.0030000000000001</v>
      </c>
      <c r="G26" s="7">
        <v>2.0030000000000001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7</v>
      </c>
      <c r="B27" s="4" t="s">
        <v>8</v>
      </c>
      <c r="C27" s="4" t="s">
        <v>27</v>
      </c>
      <c r="D27" s="5" t="s">
        <v>10</v>
      </c>
      <c r="E27" s="6">
        <v>3</v>
      </c>
      <c r="F27" s="7">
        <v>4</v>
      </c>
      <c r="G27" s="7">
        <v>0</v>
      </c>
      <c r="H27" s="7">
        <v>4</v>
      </c>
      <c r="I27" s="8">
        <v>18</v>
      </c>
      <c r="J27" s="8">
        <f t="shared" si="0"/>
        <v>72</v>
      </c>
    </row>
    <row r="28" spans="1:10" ht="15" customHeight="1" x14ac:dyDescent="0.25">
      <c r="A28" s="4" t="s">
        <v>7</v>
      </c>
      <c r="B28" s="4" t="s">
        <v>8</v>
      </c>
      <c r="C28" s="4" t="s">
        <v>28</v>
      </c>
      <c r="D28" s="5" t="s">
        <v>10</v>
      </c>
      <c r="E28" s="6">
        <v>3</v>
      </c>
      <c r="F28" s="7">
        <v>25</v>
      </c>
      <c r="G28" s="7">
        <v>22.888000000000002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7</v>
      </c>
      <c r="B29" s="4" t="s">
        <v>8</v>
      </c>
      <c r="C29" s="4" t="s">
        <v>29</v>
      </c>
      <c r="D29" s="5" t="s">
        <v>10</v>
      </c>
      <c r="E29" s="6">
        <v>3</v>
      </c>
      <c r="F29" s="7">
        <v>4.0010000000000003</v>
      </c>
      <c r="G29" s="7">
        <v>0.82799999999999996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7</v>
      </c>
      <c r="B30" s="4" t="s">
        <v>8</v>
      </c>
      <c r="C30" s="4" t="s">
        <v>30</v>
      </c>
      <c r="D30" s="5" t="s">
        <v>10</v>
      </c>
      <c r="E30" s="6">
        <v>3</v>
      </c>
      <c r="F30" s="7">
        <v>1.698</v>
      </c>
      <c r="G30" s="7">
        <v>1.623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13" t="s">
        <v>31</v>
      </c>
      <c r="B31" s="18">
        <f>G31+H31</f>
        <v>75.632000000000005</v>
      </c>
      <c r="C31" s="14"/>
      <c r="D31" s="14"/>
      <c r="E31" s="15"/>
      <c r="F31" s="16">
        <f>SUM(F10:F30)</f>
        <v>84.710999999999999</v>
      </c>
      <c r="G31" s="16">
        <f>SUM(G10:G30)</f>
        <v>58.763000000000012</v>
      </c>
      <c r="H31" s="16">
        <f>SUM(H10:H30)</f>
        <v>16.869</v>
      </c>
      <c r="I31" s="17"/>
      <c r="J31" s="17">
        <f>SUM(J10:J30)</f>
        <v>303.642</v>
      </c>
    </row>
    <row r="32" spans="1:10" x14ac:dyDescent="0.25">
      <c r="A32" s="9"/>
      <c r="B32" s="9"/>
      <c r="C32" s="9"/>
      <c r="D32" s="9"/>
      <c r="E32" s="10"/>
      <c r="F32" s="11"/>
      <c r="G32" s="11"/>
      <c r="H32" s="11"/>
      <c r="I32" s="12"/>
      <c r="J32" s="12"/>
    </row>
    <row r="33" spans="5:10" x14ac:dyDescent="0.25">
      <c r="E33" s="1"/>
      <c r="F33" s="2"/>
      <c r="G33" s="2"/>
      <c r="H33" s="2"/>
      <c r="I33" s="3"/>
      <c r="J33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2025-09-30T07:52:42Z</cp:lastPrinted>
  <dcterms:created xsi:type="dcterms:W3CDTF">2025-09-29T10:28:36Z</dcterms:created>
  <dcterms:modified xsi:type="dcterms:W3CDTF">2025-09-30T07:52:45Z</dcterms:modified>
</cp:coreProperties>
</file>